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 2025\бюджет 2025-2027 первое чтение\"/>
    </mc:Choice>
  </mc:AlternateContent>
  <xr:revisionPtr revIDLastSave="0" documentId="13_ncr:1_{586CF1FA-EF38-4572-97AC-8ADA909195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по Безвозмездным" sheetId="1" r:id="rId1"/>
  </sheets>
  <definedNames>
    <definedName name="APPT" localSheetId="0">'Приложение по Безвозмездным'!#REF!</definedName>
    <definedName name="FIO" localSheetId="0">'Приложение по Безвозмездным'!#REF!</definedName>
    <definedName name="LAST_CELL" localSheetId="0">'Приложение по Безвозмездным'!#REF!</definedName>
    <definedName name="SIGN" localSheetId="0">'Приложение по Безвозмездным'!#REF!</definedName>
    <definedName name="_xlnm.Print_Titles" localSheetId="0">'Приложение по Безвозмездным'!$8:$10</definedName>
    <definedName name="_xlnm.Print_Area" localSheetId="0">'Приложение по Безвозмездным'!$A$1:$G$86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0" i="1" l="1"/>
  <c r="G60" i="1"/>
  <c r="E15" i="1" l="1"/>
  <c r="E14" i="1" s="1"/>
  <c r="F73" i="1"/>
  <c r="E75" i="1"/>
  <c r="E73" i="1" s="1"/>
  <c r="E60" i="1"/>
  <c r="F59" i="1"/>
  <c r="F51" i="1" s="1"/>
  <c r="E59" i="1"/>
  <c r="F48" i="1"/>
  <c r="E48" i="1"/>
  <c r="E47" i="1"/>
  <c r="E40" i="1"/>
  <c r="F37" i="1"/>
  <c r="E37" i="1"/>
  <c r="E27" i="1"/>
  <c r="F14" i="1"/>
  <c r="F31" i="1" l="1"/>
  <c r="F17" i="1" s="1"/>
  <c r="E31" i="1"/>
  <c r="E17" i="1" s="1"/>
  <c r="E51" i="1"/>
  <c r="E44" i="1" s="1"/>
  <c r="F44" i="1"/>
  <c r="G14" i="1"/>
  <c r="F12" i="1" l="1"/>
  <c r="F11" i="1" s="1"/>
  <c r="E12" i="1"/>
  <c r="E11" i="1" s="1"/>
  <c r="G73" i="1"/>
  <c r="G51" i="1" l="1"/>
  <c r="G44" i="1" s="1"/>
  <c r="G31" i="1"/>
  <c r="G17" i="1" s="1"/>
  <c r="G12" i="1" l="1"/>
  <c r="G11" i="1" s="1"/>
</calcChain>
</file>

<file path=xl/sharedStrings.xml><?xml version="1.0" encoding="utf-8"?>
<sst xmlns="http://schemas.openxmlformats.org/spreadsheetml/2006/main" count="210" uniqueCount="142">
  <si>
    <t>КВД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</si>
  <si>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</si>
  <si>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</si>
  <si>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</si>
  <si>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</si>
  <si>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</si>
  <si>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</si>
  <si>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Субсидии бюджетам городских округов на софинансирование капитальных вложений в объекты муниципальной собственности</t>
  </si>
  <si>
    <t>2 02 25239 04 0000 150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</si>
  <si>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</si>
  <si>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</si>
  <si>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</si>
  <si>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</si>
  <si>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</si>
  <si>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2 02 29999 04 0000 150</t>
  </si>
  <si>
    <t>Прочие субсидии бюджетам городских округов</t>
  </si>
  <si>
    <t>2 02 30000 00 0000 150</t>
  </si>
  <si>
    <t>Субвенции бюджетам бюджетной системы Российской Федерации</t>
  </si>
  <si>
    <t>2 02 30027 04 0000 150</t>
  </si>
  <si>
    <t>2 02 30029 04 0000 150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</si>
  <si>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</si>
  <si>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</si>
  <si>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</si>
  <si>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2 02 39999 04 0000 150</t>
  </si>
  <si>
    <t>Прочие субвенции бюджетам городских округов</t>
  </si>
  <si>
    <t>2 02 40000 00 0000 150</t>
  </si>
  <si>
    <t>Иные межбюджетные трансферты</t>
  </si>
  <si>
    <t>Субсидии бюджетам муниципальных образований на софинансирование расходов, связанных с развитием аппаратно-программного комплекса "Безопасный город"</t>
  </si>
  <si>
    <t xml:space="preserve"> 2 02 29999 04 0000 150</t>
  </si>
  <si>
    <t>Субсидия бюджетам муниципальных образований на 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</si>
  <si>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Субвенции бюджетам городских округов на 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</si>
  <si>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</si>
  <si>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 xml:space="preserve">2 02 39999 04 0000 150 </t>
  </si>
  <si>
    <t>Субвенции бюджетам городских округов на 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</si>
  <si>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в том числе:</t>
  </si>
  <si>
    <t>2 02 35303 04 0000 150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</si>
  <si>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</si>
  <si>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</si>
  <si>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2 02 20077 04 0000 150</t>
  </si>
  <si>
    <t xml:space="preserve"> 2 02 25081 04 0000 150</t>
  </si>
  <si>
    <t>Субсидия бюджетам муниципальных образований на региональную поддержку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</si>
  <si>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</si>
  <si>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городских округов на финансовое обеспечение государственных полномочий по компенсации выпадающих доходов теплоснабжающих организаций</t>
  </si>
  <si>
    <t>Субвенции бюджетам городских округов на 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</si>
  <si>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 xml:space="preserve"> 2 02 20302 04 0000 150</t>
  </si>
  <si>
    <t>Субсидии бюджетам городских округов в целях софинансирования мероприятий по организации и проведению мероприятий по благоустройству территорий общеобразовательных организаций</t>
  </si>
  <si>
    <t>Субсидии бюджетам городских округов в целях софинансирования мероприятий по организации и проведению мероприятий по благоустройству территорий дошкольных общеобразовательных организаций</t>
  </si>
  <si>
    <t xml:space="preserve">2 02 35082 04 0000 150 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</si>
  <si>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</si>
  <si>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2 02 45505 04 0000 150</t>
  </si>
  <si>
    <t>2 02 10000 00 0000 150</t>
  </si>
  <si>
    <t>Дотации бюджетам бюджетной системы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</si>
  <si>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</si>
  <si>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</si>
  <si>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</si>
  <si>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</si>
  <si>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 xml:space="preserve">Субсидии бюджетам городских округов на частичную оплату стоимости путевок для детей работающих граждан в организации отдыха и оздоровления детей в каникулярное время </t>
  </si>
  <si>
    <t>Субсидии бюджетам городских округов на 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</si>
  <si>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Субсидия бюджетам муниципальных образований на корректировку документов территориального планирования и градостроительного зонирования муниципального уровня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</si>
  <si>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</si>
  <si>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</si>
  <si>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</si>
  <si>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Субвенция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</si>
  <si>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Субвенции бюджетам муниципальных образований на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</si>
  <si>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Субвенции бюджетам муниципальных образований на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</si>
  <si>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Субвенции бюджетам муниципальных образований на организацию бесплатного горячего питания обучающихся в муниципальных образовательных организациях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</si>
  <si>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</si>
  <si>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</si>
  <si>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Наименование кодов доходов</t>
  </si>
  <si>
    <t>Плановый период</t>
  </si>
  <si>
    <t>2025 год</t>
  </si>
  <si>
    <t>Утверждено</t>
  </si>
  <si>
    <t>решением городского Совета</t>
  </si>
  <si>
    <t>(рублей)</t>
  </si>
  <si>
    <t>1</t>
  </si>
  <si>
    <t>2</t>
  </si>
  <si>
    <t>3</t>
  </si>
  <si>
    <t>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</si>
  <si>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городских округов на финансовое обеспечение государственных полномочий по организационному обеспечению деятельности административных комиссий</t>
  </si>
  <si>
    <t>Субвенции бюджетам городских округов на 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</si>
  <si>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Субвенции бюджетам городских округов на финансовое обеспечение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</si>
  <si>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на финансовое обеспечение государственных полномочий по организации и осуществлению деятельности по опеке и попечительству несовершеннолетних лиц</t>
  </si>
  <si>
    <t>Субвенции бюджетам городских округов на 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местностей".</t>
  </si>
  <si>
    <t>Субвенции бюджетам городских округов на 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указанных в статьях 29 и 30 Гражданского кодекса Российской Федерации</t>
  </si>
  <si>
    <t>Субсидии бюджетам городских округов на государственную поддержку организаций, входящих в систему спортивной подготовки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</si>
  <si>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</si>
  <si>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Субсидии бюджетам городских округов на софинансирование закупки и монтажа оборудования для создания "умных" спортивных площадок</t>
  </si>
  <si>
    <t>2 02 25753 04 0000 150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</si>
  <si>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</si>
  <si>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</si>
  <si>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Приложение № 2 к решению </t>
  </si>
  <si>
    <t>Субсидия бюджетам муниципальных образований на софинансирование мероприятий по созданию школьного кафе в общеобразовательных организациях</t>
  </si>
  <si>
    <t>2 02 45393 04 0000 150</t>
  </si>
  <si>
    <t>2026 год</t>
  </si>
  <si>
    <t>2 02 25511 04 0000 150</t>
  </si>
  <si>
    <t>Субсидии бюджетам городских округов на проведение комплексных кадастровых работ</t>
  </si>
  <si>
    <r>
      <t>Межбюджетные трансферты, передаваемые бюджетам городских округов на финансовое обеспечение дорожной деятельности</t>
    </r>
    <r>
      <rPr>
        <b/>
        <sz val="18"/>
        <rFont val="Times New Roman"/>
        <family val="1"/>
        <charset val="204"/>
      </rPr>
      <t xml:space="preserve"> </t>
    </r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</si>
  <si>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</si>
  <si>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2 02 25505 04 0000 150</t>
  </si>
  <si>
    <t>2 02 25021 00 0000 150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</si>
  <si>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</si>
  <si>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 xml:space="preserve">      от _______</t>
  </si>
  <si>
    <t xml:space="preserve">    № ____</t>
  </si>
  <si>
    <t>2 18 0000 00 00000 000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</si>
  <si>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</si>
  <si>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</si>
  <si>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</si>
  <si>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</si>
  <si>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</si>
  <si>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</si>
  <si>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</si>
  <si>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   2 19 35303 04 0000 150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</si>
  <si>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</si>
  <si>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  2 19 35304 04 0000 150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</si>
  <si>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</si>
  <si>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2 19 60010 04 0000 150 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</si>
  <si>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 </t>
  </si>
  <si>
    <t>2 19 45424 04 0000 150</t>
  </si>
  <si>
    <t>Возврат остатков иных межбюджетных трансфертов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из бюджетов городских округов</t>
  </si>
  <si>
    <t>Субсидия бюджетам муниципальных образований на обустройство остановок для школьных маршрутов, а также освещение улично-дорожной сети населенных пунктов Амурской области</t>
  </si>
  <si>
    <t>2 19 45505 04 0000 150</t>
  </si>
  <si>
    <t>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из бюджетов городских округов</t>
  </si>
  <si>
    <t xml:space="preserve">2 02 49999 04 0000 150 </t>
  </si>
  <si>
    <t>Прочие межбюджетные трансферты, передаваемые бюджетам городских округов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</si>
  <si>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</si>
  <si>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</si>
  <si>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2027 год</t>
  </si>
  <si>
    <t xml:space="preserve">Субвенции местным бюджетам на финансовое обеспечение государственного полномочия Амурской области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 </t>
  </si>
  <si>
    <t>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</si>
  <si>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</si>
  <si>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2 02 25393 04 0000 150</t>
  </si>
  <si>
    <t>Субсидии бюджетам городских округов на финансовое обеспечение дорожной деятельности</t>
  </si>
  <si>
    <t>017</t>
  </si>
  <si>
    <t>015</t>
  </si>
  <si>
    <t>008</t>
  </si>
  <si>
    <t>018</t>
  </si>
  <si>
    <t>003</t>
  </si>
  <si>
    <t>001</t>
  </si>
  <si>
    <t>Субсидия бюджетам муниципальных образований на софинансирование мероприятий, направленных на модернизацию коммунальной инфраструктуры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</si>
  <si>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планируется). </t>
  </si>
  <si>
    <t>Субвенции местным бюджетам на софинасирование проведения мероприятий по замене в общеобразовательных организациях деревянных окон на металлопластиковые</t>
  </si>
  <si>
    <t>Прогнозируемый объём безвозмездных поступлений городского бюджета по кодам видов и подвидов доходов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</si>
</sst>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3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3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" applyNumberFormat="0" applyAlignment="0" applyProtection="0"/>
    <xf numFmtId="0" fontId="11" fillId="21" borderId="3" applyNumberFormat="0" applyAlignment="0" applyProtection="0"/>
    <xf numFmtId="0" fontId="12" fillId="21" borderId="2" applyNumberFormat="0" applyAlignment="0" applyProtection="0"/>
    <xf numFmtId="164" fontId="6" fillId="0" borderId="0" applyFon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2" borderId="8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25" fillId="0" borderId="0"/>
    <xf numFmtId="0" fontId="8" fillId="0" borderId="0"/>
    <xf numFmtId="0" fontId="8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5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1" fillId="0" borderId="0"/>
    <xf numFmtId="0" fontId="6" fillId="0" borderId="0"/>
    <xf numFmtId="0" fontId="1" fillId="0" borderId="0"/>
  </cellStyleXfs>
  <cellXfs count="38">
    <xf numFmtId="0" fontId="0" fillId="0" borderId="0" xfId="0"/>
    <xf numFmtId="4" fontId="5" fillId="2" borderId="1" xfId="0" applyNumberFormat="1" applyFont="1" applyFill="1" applyBorder="1" applyAlignment="1">
      <alignment horizontal="center" vertical="center"/>
    </xf>
    <xf numFmtId="0" fontId="29" fillId="2" borderId="0" xfId="0" applyFont="1" applyFill="1" applyAlignment="1">
      <alignment horizontal="right" vertical="center"/>
    </xf>
    <xf numFmtId="0" fontId="29" fillId="2" borderId="0" xfId="0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49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27" fillId="2" borderId="0" xfId="0" applyFont="1" applyFill="1" applyAlignment="1">
      <alignment horizontal="centerContinuous" vertical="center" wrapText="1"/>
    </xf>
    <xf numFmtId="49" fontId="27" fillId="2" borderId="0" xfId="0" applyNumberFormat="1" applyFont="1" applyFill="1" applyAlignment="1">
      <alignment horizontal="centerContinuous" vertical="center" wrapText="1"/>
    </xf>
    <xf numFmtId="0" fontId="5" fillId="2" borderId="0" xfId="0" applyFont="1" applyFill="1" applyAlignment="1">
      <alignment horizontal="right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4" fontId="5" fillId="2" borderId="0" xfId="0" applyNumberFormat="1" applyFont="1" applyFill="1" applyAlignment="1">
      <alignment horizontal="center"/>
    </xf>
    <xf numFmtId="4" fontId="27" fillId="2" borderId="0" xfId="0" applyNumberFormat="1" applyFont="1" applyFill="1" applyAlignment="1">
      <alignment horizontal="centerContinuous" vertical="center" wrapText="1"/>
    </xf>
    <xf numFmtId="4" fontId="28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4" fontId="28" fillId="2" borderId="11" xfId="0" applyNumberFormat="1" applyFont="1" applyFill="1" applyBorder="1" applyAlignment="1">
      <alignment horizontal="center" vertical="center" wrapText="1"/>
    </xf>
    <xf numFmtId="4" fontId="28" fillId="2" borderId="12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26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</cellXfs>
  <cellStyles count="70">
    <cellStyle name="20% - Акцент1" xfId="2" xr:uid="{00000000-0005-0000-0000-000000000000}"/>
    <cellStyle name="20% - Акцент2" xfId="3" xr:uid="{00000000-0005-0000-0000-000001000000}"/>
    <cellStyle name="20% - Акцент3" xfId="4" xr:uid="{00000000-0005-0000-0000-000002000000}"/>
    <cellStyle name="20% - Акцент4" xfId="5" xr:uid="{00000000-0005-0000-0000-000003000000}"/>
    <cellStyle name="20% - Акцент5" xfId="6" xr:uid="{00000000-0005-0000-0000-000004000000}"/>
    <cellStyle name="20% - Акцент6" xfId="7" xr:uid="{00000000-0005-0000-0000-000005000000}"/>
    <cellStyle name="40% - Акцент1" xfId="8" xr:uid="{00000000-0005-0000-0000-000006000000}"/>
    <cellStyle name="40% - Акцент2" xfId="9" xr:uid="{00000000-0005-0000-0000-000007000000}"/>
    <cellStyle name="40% - Акцент3" xfId="10" xr:uid="{00000000-0005-0000-0000-000008000000}"/>
    <cellStyle name="40% - Акцент4" xfId="11" xr:uid="{00000000-0005-0000-0000-000009000000}"/>
    <cellStyle name="40% - Акцент5" xfId="12" xr:uid="{00000000-0005-0000-0000-00000A000000}"/>
    <cellStyle name="40% - Акцент6" xfId="13" xr:uid="{00000000-0005-0000-0000-00000B000000}"/>
    <cellStyle name="60% - Акцент1" xfId="14" xr:uid="{00000000-0005-0000-0000-00000C000000}"/>
    <cellStyle name="60% - Акцент2" xfId="15" xr:uid="{00000000-0005-0000-0000-00000D000000}"/>
    <cellStyle name="60% - Акцент3" xfId="16" xr:uid="{00000000-0005-0000-0000-00000E000000}"/>
    <cellStyle name="60% - Акцент4" xfId="17" xr:uid="{00000000-0005-0000-0000-00000F000000}"/>
    <cellStyle name="60% - Акцент5" xfId="18" xr:uid="{00000000-0005-0000-0000-000010000000}"/>
    <cellStyle name="60% - Акцент6" xfId="19" xr:uid="{00000000-0005-0000-0000-000011000000}"/>
    <cellStyle name="Акцент1 2" xfId="20" xr:uid="{00000000-0005-0000-0000-000012000000}"/>
    <cellStyle name="Акцент2 2" xfId="21" xr:uid="{00000000-0005-0000-0000-000013000000}"/>
    <cellStyle name="Акцент3 2" xfId="22" xr:uid="{00000000-0005-0000-0000-000014000000}"/>
    <cellStyle name="Акцент4 2" xfId="23" xr:uid="{00000000-0005-0000-0000-000015000000}"/>
    <cellStyle name="Акцент5 2" xfId="24" xr:uid="{00000000-0005-0000-0000-000016000000}"/>
    <cellStyle name="Акцент6 2" xfId="25" xr:uid="{00000000-0005-0000-0000-000017000000}"/>
    <cellStyle name="Ввод  2" xfId="26" xr:uid="{00000000-0005-0000-0000-000018000000}"/>
    <cellStyle name="Вывод 2" xfId="27" xr:uid="{00000000-0005-0000-0000-000019000000}"/>
    <cellStyle name="Вычисление 2" xfId="28" xr:uid="{00000000-0005-0000-0000-00001A000000}"/>
    <cellStyle name="Денежный 2" xfId="29" xr:uid="{00000000-0005-0000-0000-00001B000000}"/>
    <cellStyle name="Заголовок 1 2" xfId="30" xr:uid="{00000000-0005-0000-0000-00001C000000}"/>
    <cellStyle name="Заголовок 2 2" xfId="31" xr:uid="{00000000-0005-0000-0000-00001D000000}"/>
    <cellStyle name="Заголовок 3 2" xfId="32" xr:uid="{00000000-0005-0000-0000-00001E000000}"/>
    <cellStyle name="Заголовок 4 2" xfId="33" xr:uid="{00000000-0005-0000-0000-00001F000000}"/>
    <cellStyle name="Итог 2" xfId="34" xr:uid="{00000000-0005-0000-0000-000020000000}"/>
    <cellStyle name="Контрольная ячейка 2" xfId="35" xr:uid="{00000000-0005-0000-0000-000021000000}"/>
    <cellStyle name="Название 2" xfId="36" xr:uid="{00000000-0005-0000-0000-000022000000}"/>
    <cellStyle name="Нейтральный 2" xfId="37" xr:uid="{00000000-0005-0000-0000-000023000000}"/>
    <cellStyle name="Обычный" xfId="0" builtinId="0"/>
    <cellStyle name="Обычный 11" xfId="38" xr:uid="{00000000-0005-0000-0000-000025000000}"/>
    <cellStyle name="Обычный 12" xfId="39" xr:uid="{00000000-0005-0000-0000-000026000000}"/>
    <cellStyle name="Обычный 13" xfId="40" xr:uid="{00000000-0005-0000-0000-000027000000}"/>
    <cellStyle name="Обычный 14" xfId="41" xr:uid="{00000000-0005-0000-0000-000028000000}"/>
    <cellStyle name="Обычный 15" xfId="42" xr:uid="{00000000-0005-0000-0000-000029000000}"/>
    <cellStyle name="Обычный 16" xfId="43" xr:uid="{00000000-0005-0000-0000-00002A000000}"/>
    <cellStyle name="Обычный 2" xfId="44" xr:uid="{00000000-0005-0000-0000-00002B000000}"/>
    <cellStyle name="Обычный 3" xfId="1" xr:uid="{00000000-0005-0000-0000-00002C000000}"/>
    <cellStyle name="Обычный 3 2" xfId="46" xr:uid="{00000000-0005-0000-0000-00002D000000}"/>
    <cellStyle name="Обычный 3 2 2" xfId="69" xr:uid="{00000000-0005-0000-0000-00002E000000}"/>
    <cellStyle name="Обычный 3 3" xfId="45" xr:uid="{00000000-0005-0000-0000-00002F000000}"/>
    <cellStyle name="Обычный 3 3 2" xfId="68" xr:uid="{00000000-0005-0000-0000-000030000000}"/>
    <cellStyle name="Обычный 3 4" xfId="67" xr:uid="{00000000-0005-0000-0000-000031000000}"/>
    <cellStyle name="Обычный 4" xfId="47" xr:uid="{00000000-0005-0000-0000-000032000000}"/>
    <cellStyle name="Обычный 7" xfId="48" xr:uid="{00000000-0005-0000-0000-000033000000}"/>
    <cellStyle name="Обычный 9" xfId="49" xr:uid="{00000000-0005-0000-0000-000034000000}"/>
    <cellStyle name="Плохой 2" xfId="50" xr:uid="{00000000-0005-0000-0000-000035000000}"/>
    <cellStyle name="Пояснение 2" xfId="51" xr:uid="{00000000-0005-0000-0000-000036000000}"/>
    <cellStyle name="Примечание 10" xfId="52" xr:uid="{00000000-0005-0000-0000-000037000000}"/>
    <cellStyle name="Примечание 11" xfId="53" xr:uid="{00000000-0005-0000-0000-000038000000}"/>
    <cellStyle name="Примечание 12" xfId="54" xr:uid="{00000000-0005-0000-0000-000039000000}"/>
    <cellStyle name="Примечание 13" xfId="55" xr:uid="{00000000-0005-0000-0000-00003A000000}"/>
    <cellStyle name="Примечание 2" xfId="56" xr:uid="{00000000-0005-0000-0000-00003B000000}"/>
    <cellStyle name="Примечание 3" xfId="57" xr:uid="{00000000-0005-0000-0000-00003C000000}"/>
    <cellStyle name="Примечание 4" xfId="58" xr:uid="{00000000-0005-0000-0000-00003D000000}"/>
    <cellStyle name="Примечание 5" xfId="59" xr:uid="{00000000-0005-0000-0000-00003E000000}"/>
    <cellStyle name="Примечание 6" xfId="60" xr:uid="{00000000-0005-0000-0000-00003F000000}"/>
    <cellStyle name="Примечание 7" xfId="61" xr:uid="{00000000-0005-0000-0000-000040000000}"/>
    <cellStyle name="Примечание 8" xfId="62" xr:uid="{00000000-0005-0000-0000-000041000000}"/>
    <cellStyle name="Примечание 9" xfId="63" xr:uid="{00000000-0005-0000-0000-000042000000}"/>
    <cellStyle name="Связанная ячейка 2" xfId="64" xr:uid="{00000000-0005-0000-0000-000043000000}"/>
    <cellStyle name="Текст предупреждения 2" xfId="65" xr:uid="{00000000-0005-0000-0000-000044000000}"/>
    <cellStyle name="Хороший 2" xfId="66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86"/>
  <sheetViews>
    <sheetView showGridLines="0" tabSelected="1" topLeftCell="C1" zoomScale="75" zoomScaleNormal="75" zoomScaleSheetLayoutView="100" workbookViewId="0">
      <selection activeCell="J46" sqref="J46"/>
    </sheetView>
  </sheetViews>
  <sheetFormatPr defaultColWidth="9" defaultRowHeight="15.75" x14ac:dyDescent="0.25"/>
  <cols>
    <col min="1" max="1" width="17.42578125" style="4" hidden="1" customWidth="1"/>
    <col min="2" max="2" width="7.7109375" style="4" hidden="1" customWidth="1"/>
    <col min="3" max="3" width="26.28515625" style="5" customWidth="1"/>
    <col min="4" max="4" width="90" style="6" customWidth="1"/>
    <col min="5" max="5" width="18.42578125" style="19" customWidth="1"/>
    <col min="6" max="6" width="18.85546875" style="7" customWidth="1"/>
    <col min="7" max="7" width="18.42578125" style="7" customWidth="1"/>
    <col min="8" max="16384" width="9" style="5"/>
  </cols>
  <sheetData>
    <row r="1" spans="2:7" ht="18.75" x14ac:dyDescent="0.25">
      <c r="F1" s="2"/>
      <c r="G1" s="2" t="s">
        <v>71</v>
      </c>
    </row>
    <row r="2" spans="2:7" ht="18.75" x14ac:dyDescent="0.25">
      <c r="F2" s="2"/>
      <c r="G2" s="2" t="s">
        <v>72</v>
      </c>
    </row>
    <row r="3" spans="2:7" ht="18.75" x14ac:dyDescent="0.25">
      <c r="F3" s="3" t="s">
        <v>101</v>
      </c>
      <c r="G3" s="3" t="s">
        <v>102</v>
      </c>
    </row>
    <row r="4" spans="2:7" ht="18.75" x14ac:dyDescent="0.25">
      <c r="F4" s="2"/>
      <c r="G4" s="2" t="s">
        <v>90</v>
      </c>
    </row>
    <row r="6" spans="2:7" ht="40.5" x14ac:dyDescent="0.25">
      <c r="C6" s="8" t="s">
        <v>141</v>
      </c>
      <c r="D6" s="9"/>
      <c r="E6" s="20"/>
      <c r="F6" s="8"/>
      <c r="G6" s="8"/>
    </row>
    <row r="7" spans="2:7" x14ac:dyDescent="0.25">
      <c r="G7" s="10" t="s">
        <v>73</v>
      </c>
    </row>
    <row r="8" spans="2:7" ht="16.5" x14ac:dyDescent="0.25">
      <c r="C8" s="29" t="s">
        <v>0</v>
      </c>
      <c r="D8" s="29" t="s">
        <v>68</v>
      </c>
      <c r="E8" s="30" t="s">
        <v>70</v>
      </c>
      <c r="F8" s="32" t="s">
        <v>69</v>
      </c>
      <c r="G8" s="32"/>
    </row>
    <row r="9" spans="2:7" ht="16.5" x14ac:dyDescent="0.25">
      <c r="C9" s="29"/>
      <c r="D9" s="29"/>
      <c r="E9" s="31"/>
      <c r="F9" s="24" t="s">
        <v>93</v>
      </c>
      <c r="G9" s="24" t="s">
        <v>126</v>
      </c>
    </row>
    <row r="10" spans="2:7" ht="16.5" x14ac:dyDescent="0.25">
      <c r="C10" s="23" t="s">
        <v>74</v>
      </c>
      <c r="D10" s="23" t="s">
        <v>75</v>
      </c>
      <c r="E10" s="21" t="s">
        <v>76</v>
      </c>
      <c r="F10" s="24">
        <v>4</v>
      </c>
      <c r="G10" s="24">
        <v>5</v>
      </c>
    </row>
    <row r="11" spans="2:7" x14ac:dyDescent="0.25">
      <c r="C11" s="11" t="s">
        <v>1</v>
      </c>
      <c r="D11" s="12" t="s">
        <v>2</v>
      </c>
      <c r="E11" s="13">
        <f>E12+E78+E81</f>
        <v>2712892151.27</v>
      </c>
      <c r="F11" s="13">
        <f>F12+F78+F81</f>
        <v>1961135184.8200002</v>
      </c>
      <c r="G11" s="13">
        <f>G12+G78+G81</f>
        <v>1710867628.03</v>
      </c>
    </row>
    <row r="12" spans="2:7" ht="31.5" x14ac:dyDescent="0.25">
      <c r="C12" s="11" t="s">
        <v>3</v>
      </c>
      <c r="D12" s="12" t="s">
        <v>4</v>
      </c>
      <c r="E12" s="13">
        <f>E14+E17+E44+E73</f>
        <v>2712892151.27</v>
      </c>
      <c r="F12" s="13">
        <f>F14+F17+F44+F73</f>
        <v>1961135184.8200002</v>
      </c>
      <c r="G12" s="13">
        <f>G14+G17+G44+G73</f>
        <v>1710867628.03</v>
      </c>
    </row>
    <row r="13" spans="2:7" x14ac:dyDescent="0.25">
      <c r="C13" s="11"/>
      <c r="D13" s="14" t="s">
        <v>34</v>
      </c>
      <c r="E13" s="13"/>
      <c r="F13" s="13"/>
      <c r="G13" s="13"/>
    </row>
    <row r="14" spans="2:7" ht="25.5" customHeight="1" x14ac:dyDescent="0.25">
      <c r="C14" s="11" t="s">
        <v>50</v>
      </c>
      <c r="D14" s="12" t="s">
        <v>51</v>
      </c>
      <c r="E14" s="13">
        <f t="shared" ref="E14:F14" si="0">SUM(E15:E16)</f>
        <v>70757000</v>
      </c>
      <c r="F14" s="13">
        <f t="shared" si="0"/>
        <v>43593100</v>
      </c>
      <c r="G14" s="13">
        <f t="shared" ref="G14" si="1">SUM(G15:G16)</f>
        <v>43967200</v>
      </c>
    </row>
    <row r="15" spans="2:7" ht="31.5" x14ac:dyDescent="0.25">
      <c r="B15" s="4" t="s">
        <v>132</v>
      </c>
      <c r="C15" s="23" t="s">
        <v>52</v>
      </c>
      <c r="D15" s="15" t="s">
        <v>53</v>
      </c>
      <c r="E15" s="1">
        <f>36204800+34552200</f>
        <v>70757000</v>
      </c>
      <c r="F15" s="1">
        <v>43593100</v>
      </c>
      <c r="G15" s="1">
        <v>43967200</v>
      </c>
    </row>
    <row r="16" spans="2:7" hidden="1" x14ac:dyDescent="0.25">
      <c r="C16" s="23" t="s">
        <v>54</v>
      </c>
      <c r="D16" s="15" t="s">
        <v>55</v>
      </c>
      <c r="E16" s="1">
        <v>0</v>
      </c>
      <c r="F16" s="1">
        <v>0</v>
      </c>
      <c r="G16" s="1"/>
    </row>
    <row r="17" spans="2:7" ht="31.5" x14ac:dyDescent="0.25">
      <c r="C17" s="11" t="s">
        <v>5</v>
      </c>
      <c r="D17" s="12" t="s">
        <v>6</v>
      </c>
      <c r="E17" s="13">
        <f>SUM(E19:E31)+E18</f>
        <v>1264328412.54</v>
      </c>
      <c r="F17" s="13">
        <f>SUM(F19:F31)+F18</f>
        <v>554268057.69000006</v>
      </c>
      <c r="G17" s="13">
        <f>SUM(G19:G31)+G18</f>
        <v>386660930.48000002</v>
      </c>
    </row>
    <row r="18" spans="2:7" ht="31.5" x14ac:dyDescent="0.25">
      <c r="B18" s="4" t="s">
        <v>133</v>
      </c>
      <c r="C18" s="1" t="s">
        <v>38</v>
      </c>
      <c r="D18" s="15" t="s">
        <v>7</v>
      </c>
      <c r="E18" s="1">
        <v>526400000</v>
      </c>
      <c r="F18" s="1">
        <v>0</v>
      </c>
      <c r="G18" s="1">
        <v>0</v>
      </c>
    </row>
    <row r="19" spans="2:7" ht="78.75" hidden="1" x14ac:dyDescent="0.25">
      <c r="C19" s="1" t="s">
        <v>88</v>
      </c>
      <c r="D19" s="15" t="s">
        <v>89</v>
      </c>
      <c r="E19" s="1">
        <v>0</v>
      </c>
      <c r="F19" s="1">
        <v>0</v>
      </c>
      <c r="G19" s="1"/>
    </row>
    <row r="20" spans="2:7" ht="63" hidden="1" x14ac:dyDescent="0.25">
      <c r="C20" s="1" t="s">
        <v>44</v>
      </c>
      <c r="D20" s="15" t="s">
        <v>41</v>
      </c>
      <c r="E20" s="1">
        <v>0</v>
      </c>
      <c r="F20" s="1">
        <v>0</v>
      </c>
      <c r="G20" s="1"/>
    </row>
    <row r="21" spans="2:7" ht="31.5" hidden="1" x14ac:dyDescent="0.25">
      <c r="C21" s="1" t="s">
        <v>99</v>
      </c>
      <c r="D21" s="15" t="s">
        <v>100</v>
      </c>
      <c r="E21" s="1">
        <v>0</v>
      </c>
      <c r="F21" s="1">
        <v>0</v>
      </c>
      <c r="G21" s="1"/>
    </row>
    <row r="22" spans="2:7" ht="31.5" hidden="1" x14ac:dyDescent="0.25">
      <c r="C22" s="1" t="s">
        <v>39</v>
      </c>
      <c r="D22" s="15" t="s">
        <v>84</v>
      </c>
      <c r="E22" s="1">
        <v>0</v>
      </c>
      <c r="F22" s="1">
        <v>0</v>
      </c>
      <c r="G22" s="1"/>
    </row>
    <row r="23" spans="2:7" ht="31.5" hidden="1" x14ac:dyDescent="0.25">
      <c r="C23" s="1" t="s">
        <v>8</v>
      </c>
      <c r="D23" s="15" t="s">
        <v>9</v>
      </c>
      <c r="E23" s="1">
        <v>0</v>
      </c>
      <c r="F23" s="1">
        <v>0</v>
      </c>
      <c r="G23" s="1"/>
    </row>
    <row r="24" spans="2:7" ht="31.5" x14ac:dyDescent="0.25">
      <c r="B24" s="4" t="s">
        <v>133</v>
      </c>
      <c r="C24" s="25" t="s">
        <v>130</v>
      </c>
      <c r="D24" s="14" t="s">
        <v>131</v>
      </c>
      <c r="E24" s="1">
        <v>102801900</v>
      </c>
      <c r="F24" s="1">
        <v>182832400</v>
      </c>
      <c r="G24" s="1">
        <v>0</v>
      </c>
    </row>
    <row r="25" spans="2:7" ht="47.25" x14ac:dyDescent="0.25">
      <c r="B25" s="4" t="s">
        <v>133</v>
      </c>
      <c r="C25" s="25" t="s">
        <v>128</v>
      </c>
      <c r="D25" s="14" t="s">
        <v>129</v>
      </c>
      <c r="E25" s="1">
        <v>151515100</v>
      </c>
      <c r="F25" s="1">
        <v>0</v>
      </c>
      <c r="G25" s="1">
        <v>0</v>
      </c>
    </row>
    <row r="26" spans="2:7" ht="31.5" x14ac:dyDescent="0.25">
      <c r="B26" s="4" t="s">
        <v>134</v>
      </c>
      <c r="C26" s="16" t="s">
        <v>10</v>
      </c>
      <c r="D26" s="15" t="s">
        <v>11</v>
      </c>
      <c r="E26" s="1">
        <v>1520200</v>
      </c>
      <c r="F26" s="1">
        <v>1528300</v>
      </c>
      <c r="G26" s="1">
        <v>0</v>
      </c>
    </row>
    <row r="27" spans="2:7" ht="47.25" x14ac:dyDescent="0.25">
      <c r="B27" s="4" t="s">
        <v>133</v>
      </c>
      <c r="C27" s="16" t="s">
        <v>98</v>
      </c>
      <c r="D27" s="15" t="s">
        <v>97</v>
      </c>
      <c r="E27" s="1">
        <f>283741128</f>
        <v>283741128</v>
      </c>
      <c r="F27" s="1">
        <v>0</v>
      </c>
      <c r="G27" s="1">
        <v>0</v>
      </c>
    </row>
    <row r="28" spans="2:7" hidden="1" x14ac:dyDescent="0.25">
      <c r="C28" s="16" t="s">
        <v>94</v>
      </c>
      <c r="D28" s="15" t="s">
        <v>95</v>
      </c>
      <c r="E28" s="1">
        <v>0</v>
      </c>
      <c r="F28" s="1">
        <v>0</v>
      </c>
      <c r="G28" s="1"/>
    </row>
    <row r="29" spans="2:7" ht="31.5" hidden="1" x14ac:dyDescent="0.25">
      <c r="C29" s="16" t="s">
        <v>12</v>
      </c>
      <c r="D29" s="15" t="s">
        <v>13</v>
      </c>
      <c r="E29" s="1">
        <v>0</v>
      </c>
      <c r="F29" s="1">
        <v>0</v>
      </c>
      <c r="G29" s="1"/>
    </row>
    <row r="30" spans="2:7" ht="31.5" x14ac:dyDescent="0.25">
      <c r="B30" s="4" t="s">
        <v>135</v>
      </c>
      <c r="C30" s="16" t="s">
        <v>87</v>
      </c>
      <c r="D30" s="15" t="s">
        <v>86</v>
      </c>
      <c r="E30" s="1">
        <v>15000000</v>
      </c>
      <c r="F30" s="1">
        <v>0</v>
      </c>
      <c r="G30" s="1">
        <v>0</v>
      </c>
    </row>
    <row r="31" spans="2:7" ht="33.75" customHeight="1" x14ac:dyDescent="0.25">
      <c r="C31" s="23" t="s">
        <v>14</v>
      </c>
      <c r="D31" s="15" t="s">
        <v>15</v>
      </c>
      <c r="E31" s="16">
        <f t="shared" ref="E31:F31" si="2">SUM(E32:E43)</f>
        <v>183350084.54000002</v>
      </c>
      <c r="F31" s="16">
        <f t="shared" si="2"/>
        <v>369907357.69</v>
      </c>
      <c r="G31" s="16">
        <f t="shared" ref="G31" si="3">SUM(G32:G43)</f>
        <v>386660930.48000002</v>
      </c>
    </row>
    <row r="32" spans="2:7" ht="47.25" hidden="1" x14ac:dyDescent="0.25">
      <c r="B32" s="4" t="s">
        <v>136</v>
      </c>
      <c r="C32" s="1" t="s">
        <v>14</v>
      </c>
      <c r="D32" s="17" t="s">
        <v>56</v>
      </c>
      <c r="E32" s="1">
        <v>6984434.21</v>
      </c>
      <c r="F32" s="1">
        <v>2935100</v>
      </c>
      <c r="G32" s="1">
        <v>2916300</v>
      </c>
    </row>
    <row r="33" spans="1:7" ht="47.25" hidden="1" x14ac:dyDescent="0.25">
      <c r="B33" s="4" t="s">
        <v>136</v>
      </c>
      <c r="C33" s="1" t="s">
        <v>14</v>
      </c>
      <c r="D33" s="17" t="s">
        <v>57</v>
      </c>
      <c r="E33" s="1">
        <v>4647271.6399999997</v>
      </c>
      <c r="F33" s="1">
        <v>4794751.0599999996</v>
      </c>
      <c r="G33" s="1">
        <v>4942230.4800000004</v>
      </c>
    </row>
    <row r="34" spans="1:7" ht="47.25" hidden="1" x14ac:dyDescent="0.25">
      <c r="B34" s="4" t="s">
        <v>136</v>
      </c>
      <c r="C34" s="1" t="s">
        <v>14</v>
      </c>
      <c r="D34" s="17" t="s">
        <v>45</v>
      </c>
      <c r="E34" s="1">
        <v>2000000</v>
      </c>
      <c r="F34" s="1">
        <v>2000000</v>
      </c>
      <c r="G34" s="1">
        <v>2000000</v>
      </c>
    </row>
    <row r="35" spans="1:7" ht="47.25" hidden="1" x14ac:dyDescent="0.25">
      <c r="C35" s="1" t="s">
        <v>14</v>
      </c>
      <c r="D35" s="17" t="s">
        <v>46</v>
      </c>
      <c r="E35" s="1"/>
      <c r="F35" s="1"/>
      <c r="G35" s="1"/>
    </row>
    <row r="36" spans="1:7" ht="31.5" hidden="1" x14ac:dyDescent="0.25">
      <c r="B36" s="4" t="s">
        <v>137</v>
      </c>
      <c r="C36" s="1" t="s">
        <v>14</v>
      </c>
      <c r="D36" s="17" t="s">
        <v>27</v>
      </c>
      <c r="E36" s="1">
        <v>1089000</v>
      </c>
      <c r="F36" s="1">
        <v>1088400</v>
      </c>
      <c r="G36" s="1">
        <v>1088400</v>
      </c>
    </row>
    <row r="37" spans="1:7" ht="47.25" hidden="1" x14ac:dyDescent="0.25">
      <c r="B37" s="4" t="s">
        <v>133</v>
      </c>
      <c r="C37" s="1" t="s">
        <v>28</v>
      </c>
      <c r="D37" s="17" t="s">
        <v>29</v>
      </c>
      <c r="E37" s="1">
        <f>23155200+6.63</f>
        <v>23155206.629999999</v>
      </c>
      <c r="F37" s="1">
        <f>23155200+6.63</f>
        <v>23155206.629999999</v>
      </c>
      <c r="G37" s="1">
        <v>39780000</v>
      </c>
    </row>
    <row r="38" spans="1:7" ht="78.75" hidden="1" x14ac:dyDescent="0.25">
      <c r="B38" s="4" t="s">
        <v>137</v>
      </c>
      <c r="C38" s="1" t="s">
        <v>14</v>
      </c>
      <c r="D38" s="17" t="s">
        <v>40</v>
      </c>
      <c r="E38" s="1">
        <v>1827300</v>
      </c>
      <c r="F38" s="1">
        <v>456900</v>
      </c>
      <c r="G38" s="1">
        <v>457100</v>
      </c>
    </row>
    <row r="39" spans="1:7" ht="47.25" hidden="1" x14ac:dyDescent="0.25">
      <c r="C39" s="1" t="s">
        <v>14</v>
      </c>
      <c r="D39" s="17" t="s">
        <v>58</v>
      </c>
      <c r="E39" s="1">
        <v>0</v>
      </c>
      <c r="F39" s="1">
        <v>0</v>
      </c>
      <c r="G39" s="1"/>
    </row>
    <row r="40" spans="1:7" ht="31.5" hidden="1" x14ac:dyDescent="0.25">
      <c r="B40" s="4" t="s">
        <v>133</v>
      </c>
      <c r="C40" s="1" t="s">
        <v>14</v>
      </c>
      <c r="D40" s="17" t="s">
        <v>138</v>
      </c>
      <c r="E40" s="1">
        <f>313669700-17.8-53276077.78-24304362.36-102600629.2</f>
        <v>133488612.86</v>
      </c>
      <c r="F40" s="1">
        <v>335477000</v>
      </c>
      <c r="G40" s="1">
        <v>335476900</v>
      </c>
    </row>
    <row r="41" spans="1:7" ht="47.25" hidden="1" x14ac:dyDescent="0.25">
      <c r="B41" s="4" t="s">
        <v>133</v>
      </c>
      <c r="C41" s="1" t="s">
        <v>14</v>
      </c>
      <c r="D41" s="17" t="s">
        <v>119</v>
      </c>
      <c r="E41" s="1">
        <v>6000000</v>
      </c>
      <c r="F41" s="1">
        <v>0</v>
      </c>
      <c r="G41" s="1">
        <v>0</v>
      </c>
    </row>
    <row r="42" spans="1:7" ht="47.25" hidden="1" x14ac:dyDescent="0.25">
      <c r="B42" s="4" t="s">
        <v>136</v>
      </c>
      <c r="C42" s="1" t="s">
        <v>23</v>
      </c>
      <c r="D42" s="17" t="s">
        <v>140</v>
      </c>
      <c r="E42" s="16">
        <v>645836.4</v>
      </c>
      <c r="F42" s="16">
        <v>0</v>
      </c>
      <c r="G42" s="16">
        <v>0</v>
      </c>
    </row>
    <row r="43" spans="1:7" ht="31.5" hidden="1" x14ac:dyDescent="0.25">
      <c r="B43" s="4" t="s">
        <v>136</v>
      </c>
      <c r="C43" s="1" t="s">
        <v>14</v>
      </c>
      <c r="D43" s="17" t="s">
        <v>91</v>
      </c>
      <c r="E43" s="1">
        <v>3512422.8</v>
      </c>
      <c r="F43" s="1">
        <v>0</v>
      </c>
      <c r="G43" s="1">
        <v>0</v>
      </c>
    </row>
    <row r="44" spans="1:7" ht="29.25" customHeight="1" x14ac:dyDescent="0.25">
      <c r="C44" s="11" t="s">
        <v>16</v>
      </c>
      <c r="D44" s="12" t="s">
        <v>17</v>
      </c>
      <c r="E44" s="13">
        <f t="shared" ref="E44:F44" si="4">SUM(E45:E51)</f>
        <v>1244849800.9000001</v>
      </c>
      <c r="F44" s="13">
        <f t="shared" si="4"/>
        <v>1229699645.4000001</v>
      </c>
      <c r="G44" s="13">
        <f t="shared" ref="G44" si="5">SUM(G45:G51)</f>
        <v>1150239497.55</v>
      </c>
    </row>
    <row r="45" spans="1:7" ht="47.25" x14ac:dyDescent="0.25">
      <c r="B45" s="4" t="s">
        <v>136</v>
      </c>
      <c r="C45" s="1" t="s">
        <v>18</v>
      </c>
      <c r="D45" s="14" t="s">
        <v>59</v>
      </c>
      <c r="E45" s="1">
        <v>35839700</v>
      </c>
      <c r="F45" s="1">
        <v>37800200</v>
      </c>
      <c r="G45" s="1">
        <v>37800200</v>
      </c>
    </row>
    <row r="46" spans="1:7" s="28" customFormat="1" ht="63" x14ac:dyDescent="0.25">
      <c r="A46" s="27"/>
      <c r="B46" s="27" t="s">
        <v>136</v>
      </c>
      <c r="C46" s="33" t="s">
        <v>19</v>
      </c>
      <c r="D46" s="34" t="s">
        <v>60</v>
      </c>
      <c r="E46" s="33">
        <v>52653096.119999997</v>
      </c>
      <c r="F46" s="33">
        <v>52653096.119999997</v>
      </c>
      <c r="G46" s="33">
        <v>52653096.119999997</v>
      </c>
    </row>
    <row r="47" spans="1:7" ht="47.25" x14ac:dyDescent="0.25">
      <c r="B47" s="4" t="s">
        <v>134</v>
      </c>
      <c r="C47" s="1" t="s">
        <v>47</v>
      </c>
      <c r="D47" s="14" t="s">
        <v>20</v>
      </c>
      <c r="E47" s="1">
        <f>45539500+21.5+25274436</f>
        <v>70813957.5</v>
      </c>
      <c r="F47" s="1">
        <v>57849800</v>
      </c>
      <c r="G47" s="1">
        <v>6828300</v>
      </c>
    </row>
    <row r="48" spans="1:7" ht="47.25" x14ac:dyDescent="0.25">
      <c r="B48" s="4" t="s">
        <v>137</v>
      </c>
      <c r="C48" s="1" t="s">
        <v>21</v>
      </c>
      <c r="D48" s="15" t="s">
        <v>22</v>
      </c>
      <c r="E48" s="1">
        <f>20100-48</f>
        <v>20052</v>
      </c>
      <c r="F48" s="1">
        <f>274600-33</f>
        <v>274567</v>
      </c>
      <c r="G48" s="1">
        <v>0</v>
      </c>
    </row>
    <row r="49" spans="1:7" s="28" customFormat="1" ht="78.75" x14ac:dyDescent="0.25">
      <c r="A49" s="27"/>
      <c r="B49" s="27" t="s">
        <v>136</v>
      </c>
      <c r="C49" s="33" t="s">
        <v>35</v>
      </c>
      <c r="D49" s="35" t="s">
        <v>85</v>
      </c>
      <c r="E49" s="33">
        <v>35388360</v>
      </c>
      <c r="F49" s="33">
        <v>35388360</v>
      </c>
      <c r="G49" s="33">
        <v>0</v>
      </c>
    </row>
    <row r="50" spans="1:7" s="28" customFormat="1" ht="47.25" x14ac:dyDescent="0.25">
      <c r="A50" s="27"/>
      <c r="B50" s="27" t="s">
        <v>136</v>
      </c>
      <c r="C50" s="33" t="s">
        <v>36</v>
      </c>
      <c r="D50" s="34" t="s">
        <v>37</v>
      </c>
      <c r="E50" s="33">
        <v>43546195</v>
      </c>
      <c r="F50" s="33">
        <v>43135246</v>
      </c>
      <c r="G50" s="33">
        <v>0</v>
      </c>
    </row>
    <row r="51" spans="1:7" x14ac:dyDescent="0.25">
      <c r="C51" s="26" t="s">
        <v>23</v>
      </c>
      <c r="D51" s="15" t="s">
        <v>24</v>
      </c>
      <c r="E51" s="16">
        <f>SUM(E52:E72)</f>
        <v>1006588440.2800001</v>
      </c>
      <c r="F51" s="16">
        <f>SUM(F52:F72)</f>
        <v>1002598376.28</v>
      </c>
      <c r="G51" s="16">
        <f t="shared" ref="G51" si="6">SUM(G52:G72)</f>
        <v>1052957901.4299999</v>
      </c>
    </row>
    <row r="52" spans="1:7" ht="47.25" hidden="1" x14ac:dyDescent="0.25">
      <c r="B52" s="4" t="s">
        <v>136</v>
      </c>
      <c r="C52" s="1" t="s">
        <v>23</v>
      </c>
      <c r="D52" s="17" t="s">
        <v>30</v>
      </c>
      <c r="E52" s="1">
        <v>3416700</v>
      </c>
      <c r="F52" s="1">
        <v>3606700</v>
      </c>
      <c r="G52" s="1">
        <v>3441400</v>
      </c>
    </row>
    <row r="53" spans="1:7" ht="63" hidden="1" x14ac:dyDescent="0.25">
      <c r="B53" s="4" t="s">
        <v>134</v>
      </c>
      <c r="C53" s="1" t="s">
        <v>23</v>
      </c>
      <c r="D53" s="17" t="s">
        <v>139</v>
      </c>
      <c r="E53" s="1">
        <v>57849800</v>
      </c>
      <c r="F53" s="1">
        <v>0</v>
      </c>
      <c r="G53" s="1">
        <v>0</v>
      </c>
    </row>
    <row r="54" spans="1:7" ht="63" hidden="1" x14ac:dyDescent="0.25">
      <c r="B54" s="4" t="s">
        <v>134</v>
      </c>
      <c r="C54" s="1" t="s">
        <v>23</v>
      </c>
      <c r="D54" s="17" t="s">
        <v>31</v>
      </c>
      <c r="E54" s="1">
        <v>772000</v>
      </c>
      <c r="F54" s="1">
        <v>347100</v>
      </c>
      <c r="G54" s="1">
        <v>41000</v>
      </c>
    </row>
    <row r="55" spans="1:7" ht="110.25" hidden="1" x14ac:dyDescent="0.25">
      <c r="B55" s="4" t="s">
        <v>136</v>
      </c>
      <c r="C55" s="16" t="s">
        <v>32</v>
      </c>
      <c r="D55" s="17" t="s">
        <v>77</v>
      </c>
      <c r="E55" s="16">
        <v>762372372.38999999</v>
      </c>
      <c r="F55" s="16">
        <v>815854624.78999996</v>
      </c>
      <c r="G55" s="16">
        <v>869853602.17999995</v>
      </c>
    </row>
    <row r="56" spans="1:7" ht="47.25" hidden="1" x14ac:dyDescent="0.25">
      <c r="B56" s="4" t="s">
        <v>137</v>
      </c>
      <c r="C56" s="1" t="s">
        <v>32</v>
      </c>
      <c r="D56" s="17" t="s">
        <v>78</v>
      </c>
      <c r="E56" s="16">
        <v>1104700</v>
      </c>
      <c r="F56" s="16">
        <v>1104700</v>
      </c>
      <c r="G56" s="16">
        <v>1104700</v>
      </c>
    </row>
    <row r="57" spans="1:7" ht="63" hidden="1" x14ac:dyDescent="0.25">
      <c r="B57" s="4" t="s">
        <v>137</v>
      </c>
      <c r="C57" s="1" t="s">
        <v>32</v>
      </c>
      <c r="D57" s="17" t="s">
        <v>79</v>
      </c>
      <c r="E57" s="1">
        <v>1267455.8500000001</v>
      </c>
      <c r="F57" s="1">
        <v>1267455.8500000001</v>
      </c>
      <c r="G57" s="1">
        <v>1267455.8500000001</v>
      </c>
    </row>
    <row r="58" spans="1:7" ht="31.5" hidden="1" x14ac:dyDescent="0.25">
      <c r="B58" s="4" t="s">
        <v>133</v>
      </c>
      <c r="C58" s="1" t="s">
        <v>32</v>
      </c>
      <c r="D58" s="17" t="s">
        <v>42</v>
      </c>
      <c r="E58" s="16">
        <v>152381100</v>
      </c>
      <c r="F58" s="16">
        <v>153920300</v>
      </c>
      <c r="G58" s="16">
        <v>153920300</v>
      </c>
    </row>
    <row r="59" spans="1:7" ht="47.25" hidden="1" x14ac:dyDescent="0.25">
      <c r="B59" s="4" t="s">
        <v>137</v>
      </c>
      <c r="C59" s="16" t="s">
        <v>32</v>
      </c>
      <c r="D59" s="17" t="s">
        <v>80</v>
      </c>
      <c r="E59" s="16">
        <f>2474700+15</f>
        <v>2474715</v>
      </c>
      <c r="F59" s="16">
        <f>2474700+15</f>
        <v>2474715</v>
      </c>
      <c r="G59" s="16">
        <v>2474715</v>
      </c>
    </row>
    <row r="60" spans="1:7" ht="78.75" hidden="1" x14ac:dyDescent="0.25">
      <c r="B60" s="4" t="s">
        <v>137</v>
      </c>
      <c r="C60" s="1" t="s">
        <v>32</v>
      </c>
      <c r="D60" s="17" t="s">
        <v>83</v>
      </c>
      <c r="E60" s="1">
        <f>802235.52-35.52</f>
        <v>802200</v>
      </c>
      <c r="F60" s="1">
        <f t="shared" ref="F60:G60" si="7">802235.52-35.52</f>
        <v>802200</v>
      </c>
      <c r="G60" s="1">
        <f t="shared" si="7"/>
        <v>802200</v>
      </c>
    </row>
    <row r="61" spans="1:7" ht="47.25" hidden="1" x14ac:dyDescent="0.25">
      <c r="B61" s="4" t="s">
        <v>136</v>
      </c>
      <c r="C61" s="16" t="s">
        <v>32</v>
      </c>
      <c r="D61" s="17" t="s">
        <v>81</v>
      </c>
      <c r="E61" s="1">
        <v>4940000</v>
      </c>
      <c r="F61" s="1">
        <v>4940000</v>
      </c>
      <c r="G61" s="1">
        <v>4940000</v>
      </c>
    </row>
    <row r="62" spans="1:7" ht="110.25" hidden="1" x14ac:dyDescent="0.25">
      <c r="B62" s="4" t="s">
        <v>134</v>
      </c>
      <c r="C62" s="16" t="s">
        <v>32</v>
      </c>
      <c r="D62" s="17" t="s">
        <v>82</v>
      </c>
      <c r="E62" s="1">
        <v>300</v>
      </c>
      <c r="F62" s="1">
        <v>300</v>
      </c>
      <c r="G62" s="1">
        <v>300</v>
      </c>
    </row>
    <row r="63" spans="1:7" ht="63" hidden="1" x14ac:dyDescent="0.25">
      <c r="B63" s="4" t="s">
        <v>136</v>
      </c>
      <c r="C63" s="1" t="s">
        <v>32</v>
      </c>
      <c r="D63" s="17" t="s">
        <v>33</v>
      </c>
      <c r="E63" s="1">
        <v>156300</v>
      </c>
      <c r="F63" s="1">
        <v>164500</v>
      </c>
      <c r="G63" s="1">
        <v>164500</v>
      </c>
    </row>
    <row r="64" spans="1:7" ht="47.25" hidden="1" x14ac:dyDescent="0.25">
      <c r="B64" s="4" t="s">
        <v>133</v>
      </c>
      <c r="C64" s="1" t="s">
        <v>32</v>
      </c>
      <c r="D64" s="17" t="s">
        <v>43</v>
      </c>
      <c r="E64" s="1">
        <v>3828400</v>
      </c>
      <c r="F64" s="1">
        <v>3828400</v>
      </c>
      <c r="G64" s="1">
        <v>3828400</v>
      </c>
    </row>
    <row r="65" spans="1:7" ht="63" hidden="1" x14ac:dyDescent="0.25">
      <c r="C65" s="1" t="s">
        <v>32</v>
      </c>
      <c r="D65" s="17" t="s">
        <v>61</v>
      </c>
      <c r="E65" s="1"/>
      <c r="F65" s="1"/>
      <c r="G65" s="1"/>
    </row>
    <row r="66" spans="1:7" s="28" customFormat="1" ht="126" hidden="1" x14ac:dyDescent="0.25">
      <c r="A66" s="27"/>
      <c r="B66" s="27" t="s">
        <v>136</v>
      </c>
      <c r="C66" s="33" t="s">
        <v>32</v>
      </c>
      <c r="D66" s="36" t="s">
        <v>62</v>
      </c>
      <c r="E66" s="33">
        <v>2736699.84</v>
      </c>
      <c r="F66" s="33">
        <v>2736699.84</v>
      </c>
      <c r="G66" s="33">
        <v>0</v>
      </c>
    </row>
    <row r="67" spans="1:7" s="28" customFormat="1" ht="78.75" hidden="1" x14ac:dyDescent="0.25">
      <c r="A67" s="27"/>
      <c r="B67" s="27" t="s">
        <v>136</v>
      </c>
      <c r="C67" s="33" t="s">
        <v>23</v>
      </c>
      <c r="D67" s="36" t="s">
        <v>63</v>
      </c>
      <c r="E67" s="37">
        <v>549451.19999999995</v>
      </c>
      <c r="F67" s="37">
        <v>536124.80000000005</v>
      </c>
      <c r="G67" s="37">
        <v>104772.4</v>
      </c>
    </row>
    <row r="68" spans="1:7" s="28" customFormat="1" ht="110.25" hidden="1" x14ac:dyDescent="0.25">
      <c r="A68" s="27"/>
      <c r="B68" s="27" t="s">
        <v>136</v>
      </c>
      <c r="C68" s="33" t="s">
        <v>23</v>
      </c>
      <c r="D68" s="36" t="s">
        <v>64</v>
      </c>
      <c r="E68" s="33">
        <v>10477236</v>
      </c>
      <c r="F68" s="33">
        <v>10477236</v>
      </c>
      <c r="G68" s="33">
        <v>10477236</v>
      </c>
    </row>
    <row r="69" spans="1:7" s="28" customFormat="1" ht="94.5" hidden="1" x14ac:dyDescent="0.25">
      <c r="A69" s="27"/>
      <c r="B69" s="27" t="s">
        <v>136</v>
      </c>
      <c r="C69" s="33" t="s">
        <v>23</v>
      </c>
      <c r="D69" s="36" t="s">
        <v>65</v>
      </c>
      <c r="E69" s="37">
        <v>921690</v>
      </c>
      <c r="F69" s="37">
        <v>0</v>
      </c>
      <c r="G69" s="37">
        <v>0</v>
      </c>
    </row>
    <row r="70" spans="1:7" ht="63" hidden="1" x14ac:dyDescent="0.25">
      <c r="B70" s="4" t="s">
        <v>136</v>
      </c>
      <c r="C70" s="1" t="s">
        <v>23</v>
      </c>
      <c r="D70" s="17" t="s">
        <v>127</v>
      </c>
      <c r="E70" s="16">
        <v>537320</v>
      </c>
      <c r="F70" s="16">
        <v>537320</v>
      </c>
      <c r="G70" s="16">
        <v>537320</v>
      </c>
    </row>
    <row r="71" spans="1:7" ht="78.75" hidden="1" x14ac:dyDescent="0.25">
      <c r="C71" s="1" t="s">
        <v>23</v>
      </c>
      <c r="D71" s="17" t="s">
        <v>124</v>
      </c>
      <c r="E71" s="16">
        <v>0</v>
      </c>
      <c r="F71" s="16">
        <v>0</v>
      </c>
      <c r="G71" s="16"/>
    </row>
    <row r="72" spans="1:7" ht="94.5" hidden="1" x14ac:dyDescent="0.25">
      <c r="C72" s="1" t="s">
        <v>23</v>
      </c>
      <c r="D72" s="17" t="s">
        <v>125</v>
      </c>
      <c r="E72" s="1">
        <v>0</v>
      </c>
      <c r="F72" s="16">
        <v>0</v>
      </c>
      <c r="G72" s="16"/>
    </row>
    <row r="73" spans="1:7" x14ac:dyDescent="0.25">
      <c r="C73" s="11" t="s">
        <v>25</v>
      </c>
      <c r="D73" s="12" t="s">
        <v>26</v>
      </c>
      <c r="E73" s="13">
        <f>SUM(E74:E77)</f>
        <v>132956937.83</v>
      </c>
      <c r="F73" s="13">
        <f>SUM(F74:F77)</f>
        <v>133574381.73</v>
      </c>
      <c r="G73" s="13">
        <f>SUM(G74:G77)</f>
        <v>130000000</v>
      </c>
    </row>
    <row r="74" spans="1:7" ht="63" x14ac:dyDescent="0.25">
      <c r="B74" s="4" t="s">
        <v>136</v>
      </c>
      <c r="C74" s="1" t="s">
        <v>66</v>
      </c>
      <c r="D74" s="14" t="s">
        <v>67</v>
      </c>
      <c r="E74" s="1">
        <v>2956937.83</v>
      </c>
      <c r="F74" s="16">
        <v>3574381.73</v>
      </c>
      <c r="G74" s="16">
        <v>0</v>
      </c>
    </row>
    <row r="75" spans="1:7" ht="63" hidden="1" x14ac:dyDescent="0.25">
      <c r="C75" s="1" t="s">
        <v>49</v>
      </c>
      <c r="D75" s="15" t="s">
        <v>48</v>
      </c>
      <c r="E75" s="16">
        <f>283741100-283741100</f>
        <v>0</v>
      </c>
      <c r="F75" s="16">
        <v>0</v>
      </c>
      <c r="G75" s="16"/>
    </row>
    <row r="76" spans="1:7" ht="31.5" x14ac:dyDescent="0.25">
      <c r="B76" s="4" t="s">
        <v>133</v>
      </c>
      <c r="C76" s="1" t="s">
        <v>92</v>
      </c>
      <c r="D76" s="15" t="s">
        <v>96</v>
      </c>
      <c r="E76" s="16">
        <v>130000000</v>
      </c>
      <c r="F76" s="16">
        <v>130000000</v>
      </c>
      <c r="G76" s="16">
        <v>130000000</v>
      </c>
    </row>
    <row r="77" spans="1:7" hidden="1" x14ac:dyDescent="0.25">
      <c r="C77" s="1" t="s">
        <v>122</v>
      </c>
      <c r="D77" s="15" t="s">
        <v>123</v>
      </c>
      <c r="E77" s="16">
        <v>0</v>
      </c>
      <c r="F77" s="16">
        <v>0</v>
      </c>
      <c r="G77" s="16"/>
    </row>
    <row r="78" spans="1:7" ht="63" hidden="1" x14ac:dyDescent="0.25">
      <c r="C78" s="11" t="s">
        <v>103</v>
      </c>
      <c r="D78" s="12" t="s">
        <v>104</v>
      </c>
      <c r="E78" s="13">
        <v>0</v>
      </c>
      <c r="F78" s="13">
        <v>0</v>
      </c>
      <c r="G78" s="13">
        <v>0</v>
      </c>
    </row>
    <row r="79" spans="1:7" ht="31.5" hidden="1" x14ac:dyDescent="0.25">
      <c r="C79" s="23" t="s">
        <v>105</v>
      </c>
      <c r="D79" s="15" t="s">
        <v>106</v>
      </c>
      <c r="E79" s="1">
        <v>0</v>
      </c>
      <c r="F79" s="16">
        <v>0</v>
      </c>
      <c r="G79" s="16">
        <v>0</v>
      </c>
    </row>
    <row r="80" spans="1:7" ht="31.5" hidden="1" x14ac:dyDescent="0.25">
      <c r="C80" s="23" t="s">
        <v>107</v>
      </c>
      <c r="D80" s="15" t="s">
        <v>108</v>
      </c>
      <c r="E80" s="16">
        <v>0</v>
      </c>
      <c r="F80" s="16">
        <v>0</v>
      </c>
      <c r="G80" s="16">
        <v>0</v>
      </c>
    </row>
    <row r="81" spans="3:7" ht="47.25" hidden="1" x14ac:dyDescent="0.25">
      <c r="C81" s="11" t="s">
        <v>109</v>
      </c>
      <c r="D81" s="12" t="s">
        <v>110</v>
      </c>
      <c r="E81" s="13">
        <v>0</v>
      </c>
      <c r="F81" s="13">
        <v>0</v>
      </c>
      <c r="G81" s="13">
        <v>0</v>
      </c>
    </row>
    <row r="82" spans="3:7" ht="47.25" hidden="1" x14ac:dyDescent="0.25">
      <c r="C82" s="18" t="s">
        <v>111</v>
      </c>
      <c r="D82" s="14" t="s">
        <v>112</v>
      </c>
      <c r="E82" s="1">
        <v>0</v>
      </c>
      <c r="F82" s="16">
        <v>0</v>
      </c>
      <c r="G82" s="16">
        <v>0</v>
      </c>
    </row>
    <row r="83" spans="3:7" ht="47.25" hidden="1" x14ac:dyDescent="0.25">
      <c r="C83" s="18" t="s">
        <v>113</v>
      </c>
      <c r="D83" s="14" t="s">
        <v>114</v>
      </c>
      <c r="E83" s="16">
        <v>0</v>
      </c>
      <c r="F83" s="16">
        <v>0</v>
      </c>
      <c r="G83" s="16">
        <v>0</v>
      </c>
    </row>
    <row r="84" spans="3:7" ht="63" hidden="1" x14ac:dyDescent="0.25">
      <c r="C84" s="22" t="s">
        <v>117</v>
      </c>
      <c r="D84" s="14" t="s">
        <v>118</v>
      </c>
      <c r="E84" s="16">
        <v>0</v>
      </c>
      <c r="F84" s="16">
        <v>0</v>
      </c>
      <c r="G84" s="16">
        <v>0</v>
      </c>
    </row>
    <row r="85" spans="3:7" ht="63" hidden="1" x14ac:dyDescent="0.25">
      <c r="C85" s="22" t="s">
        <v>120</v>
      </c>
      <c r="D85" s="14" t="s">
        <v>121</v>
      </c>
      <c r="E85" s="16">
        <v>0</v>
      </c>
      <c r="F85" s="16">
        <v>0</v>
      </c>
      <c r="G85" s="16">
        <v>0</v>
      </c>
    </row>
    <row r="86" spans="3:7" ht="31.5" hidden="1" x14ac:dyDescent="0.25">
      <c r="C86" s="23" t="s">
        <v>115</v>
      </c>
      <c r="D86" s="15" t="s">
        <v>116</v>
      </c>
      <c r="E86" s="16">
        <v>0</v>
      </c>
      <c r="F86" s="16">
        <v>0</v>
      </c>
      <c r="G86" s="16">
        <v>0</v>
      </c>
    </row>
  </sheetData>
  <mergeCells count="4">
    <mergeCell ref="C8:C9"/>
    <mergeCell ref="D8:D9"/>
    <mergeCell ref="E8:E9"/>
    <mergeCell ref="F8:G8"/>
  </mergeCells>
  <pageMargins left="0.23622047244094491" right="0.23622047244094491" top="0.74803149606299213" bottom="0.74803149606299213" header="0.31496062992125984" footer="0.31496062992125984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по Безвозмездным</vt:lpstr>
      <vt:lpstr>'Приложение по Безвозмездным'!Заголовки_для_печати</vt:lpstr>
      <vt:lpstr>'Приложение по Безвозмездным'!Область_печати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Фисюк Анжелика Владимирован</dc:creator>
  <dc:description>POI HSSF rep:2.49.0.156</dc:description>
  <cp:lastModifiedBy>Татьяна Рукавишникова</cp:lastModifiedBy>
  <cp:lastPrinted>2024-11-12T06:25:00Z</cp:lastPrinted>
  <dcterms:created xsi:type="dcterms:W3CDTF">2020-01-10T00:49:50Z</dcterms:created>
  <dcterms:modified xsi:type="dcterms:W3CDTF">2024-11-12T06:33:04Z</dcterms:modified>
</cp:coreProperties>
</file>